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<sst xmlns="http://schemas.openxmlformats.org/spreadsheetml/2006/main" count="41" uniqueCount="40">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</sst>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0" fontId="63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9" fillId="2" borderId="4" xfId="7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4" zoomScale="70" zoomScaleNormal="100" zoomScaleSheetLayoutView="70" workbookViewId="0">
      <selection activeCell="E11" sqref="E11:G11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99" t="s">
        <v>0</v>
      </c>
      <c r="C1" s="99"/>
      <c r="D1" s="99"/>
      <c r="E1" s="99"/>
      <c r="F1" s="99"/>
      <c r="G1" s="99"/>
      <c r="H1" s="4"/>
      <c r="I1" s="5"/>
      <c r="J1" s="6"/>
      <c r="K1" s="6"/>
      <c r="L1" s="6"/>
    </row>
    <row r="2" spans="2:12" ht="58.5" customHeight="1">
      <c r="B2" s="100" t="s">
        <v>16</v>
      </c>
      <c r="C2" s="100"/>
      <c r="D2" s="100"/>
      <c r="E2" s="100"/>
      <c r="F2" s="100"/>
      <c r="G2" s="100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01" t="s">
        <v>1</v>
      </c>
      <c r="C4" s="101"/>
      <c r="D4" s="101"/>
      <c r="E4" s="101"/>
      <c r="F4" s="101"/>
      <c r="G4" s="101"/>
    </row>
    <row r="5" spans="2:12" ht="17.25" customHeight="1">
      <c r="B5" s="96" t="s">
        <v>2</v>
      </c>
      <c r="C5" s="96"/>
      <c r="D5" s="96"/>
      <c r="E5" s="96"/>
      <c r="F5" s="96"/>
      <c r="G5" s="96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04" t="s">
        <v>33</v>
      </c>
      <c r="F11" s="104"/>
      <c r="G11" s="104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05" t="s">
        <v>29</v>
      </c>
      <c r="F12" s="105"/>
      <c r="G12" s="105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06" t="s">
        <v>34</v>
      </c>
      <c r="F13" s="106"/>
      <c r="G13" s="106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10" t="str">
        <f>+"Từ ngày "&amp;DAY(G20+1)&amp;"/"&amp;MONTH(G20+1)&amp;"/"&amp;YEAR(G20)&amp;" đến ngày "&amp;DAY(F20)&amp;"/"&amp;MONTH(F20)&amp;"/"&amp;YEAR(F20)</f>
        <v>Từ ngày 11/6/2026 đến ngày 11/6/2026</v>
      </c>
      <c r="F14" s="110"/>
      <c r="G14" s="110"/>
      <c r="H14" s="110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11" t="str">
        <f>+"From "&amp;DAY(G20+1)&amp;"/"&amp;MONTH(G20)&amp;"/"&amp;YEAR(G20)&amp;" to "&amp;DAY(F20)&amp;"/"&amp;MONTH(F20)&amp;"/"&amp;YEAR(F20)</f>
        <v>From 11/6/2026 to 11/6/2026</v>
      </c>
      <c r="F15" s="111"/>
      <c r="G15" s="111"/>
      <c r="H15" s="111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07">
        <f>F20+1</f>
        <v>46185</v>
      </c>
      <c r="F16" s="107"/>
      <c r="G16" s="107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46185</v>
      </c>
      <c r="F17" s="58"/>
      <c r="G17" s="58"/>
      <c r="H17" s="24"/>
      <c r="I17" s="25"/>
      <c r="J17" s="26"/>
      <c r="K17" s="26"/>
      <c r="L17" s="26"/>
    </row>
    <row r="18" spans="2:12 16381:16381" ht="42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24" t="s">
        <v>9</v>
      </c>
      <c r="C19" s="118" t="s">
        <v>10</v>
      </c>
      <c r="D19" s="119"/>
      <c r="E19" s="120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25"/>
      <c r="C20" s="121"/>
      <c r="D20" s="122"/>
      <c r="E20" s="123"/>
      <c r="F20" s="95">
        <f>IF(WEEKDAY(G20+1)=6,G20+3,G20+1)</f>
        <v>46184</v>
      </c>
      <c r="G20" s="86">
        <v>46183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02" t="s">
        <v>20</v>
      </c>
      <c r="D21" s="108"/>
      <c r="E21" s="108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9" t="s">
        <v>21</v>
      </c>
      <c r="E22" s="109"/>
      <c r="F22" s="87">
        <v>42681228451</v>
      </c>
      <c r="G22" s="87">
        <v>42767522291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9" t="s">
        <v>38</v>
      </c>
      <c r="E23" s="109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9" t="s">
        <v>22</v>
      </c>
      <c r="E24" s="126"/>
      <c r="F24" s="91">
        <v>9883.17</v>
      </c>
      <c r="G24" s="91">
        <v>9903.94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02" t="s">
        <v>23</v>
      </c>
      <c r="D25" s="103"/>
      <c r="E25" s="103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9" t="s">
        <v>24</v>
      </c>
      <c r="E26" s="126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97" t="s">
        <v>32</v>
      </c>
      <c r="G30" s="97"/>
      <c r="H30" s="24"/>
      <c r="I30" s="25"/>
      <c r="J30" s="37"/>
      <c r="K30" s="33"/>
      <c r="L30" s="33"/>
    </row>
    <row r="31" spans="2:12 16381:16381" ht="14.25" customHeight="1">
      <c r="B31" s="113" t="s">
        <v>13</v>
      </c>
      <c r="C31" s="113"/>
      <c r="D31" s="113"/>
      <c r="E31" s="72"/>
      <c r="F31" s="98" t="s">
        <v>14</v>
      </c>
      <c r="G31" s="98"/>
      <c r="H31" s="24"/>
      <c r="I31" s="25"/>
      <c r="J31" s="33"/>
      <c r="K31" s="34"/>
      <c r="L31" s="34"/>
    </row>
    <row r="32" spans="2:12 16381:16381" ht="15.75">
      <c r="B32" s="114"/>
      <c r="C32" s="114"/>
      <c r="D32" s="114"/>
      <c r="E32" s="73"/>
      <c r="F32" s="115"/>
      <c r="G32" s="115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16"/>
      <c r="K34" s="116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12"/>
      <c r="K35" s="112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7" t="s">
        <v>35</v>
      </c>
      <c r="G38" s="117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16"/>
      <c r="J58" s="116"/>
    </row>
    <row r="59" spans="8:10" ht="15.75">
      <c r="H59" s="7"/>
      <c r="I59" s="112"/>
      <c r="J59" s="112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ZjBuEfrBET6rBhmZExVgq6vTr9YEJE8TcdBgWHm49uo=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q2bGgP/JxLGO2cs6rsqp/4toovCeA2UO7lXS92FuCN8=</DigestValue>
    </Reference>
  </SignedInfo>
  <SignatureValue>XkuFD2X2qziCi6Icdgj2iKPgP4ZMIKkJvscsUhmq1XmFzAGjShYTMer4U27m1QNhnvx9ke7WHWXY
gihQiXuFG9iHAH300TjpFtg6GiMlpOOFYLpbSz0BmPAkmtOuNe2M32S7h11y5fyLg4aFJyGy4Orl
6+Jptll4Ie0D2GChiHvlOLINY7L298+wwOdzYGC/uytFnU2A2RkLXsPSqNG/JalGk//gDPKTB2hU
j+mnLxg/LC/+TYygcsMuY9gyHt4R+juv2iFbvm5p06fpQw/2k6VOH/R/HqUTxQMkAr/1ulFAJ4Gt
nS+Fhr3vN2YkO5F6SkbOmhDL1brZY45o+Gd1LA==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4wb82hpWHfTHjoDEPTacQsZYymluI6CeqhfMJCCOh4Q=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2026-06-12T05:11:37Z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2026-06-12T05:11:37Z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KOD586lpJeDUh17ZKxfSGOIvMSkAuRaWVdmH9cFjgS8=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s8j++1DzARi/1dPv3LTqIkpwfZ3ZjymKCs7sPzoHHQ0=</DigestValue>
    </Reference>
  </SignedInfo>
  <SignatureValue>PQxjiHVTyNmVhQHLmAgPOM6ENDAT1sbxJ16LJtcKrB2WGWxSIxClxiERCaHAi6p5ep4GGcWwVSJT
C3CPmIODUdBXVGaoA7fiTADUPs+o7+rdFqetHK2RR2xiQYEPtSXTgLTyMMk6Fo/qaEHWrtE091Bl
rsS+m57H50XpXiE0t1KcR2Ygb2Xnsoqrg+71ifRagbzSoBm7A1+xIN/m3nqxhIlwfhWA7QknndFz
zv551oI/LuF2pPIcPZBK4dPvM0z230d3Kae+LX9Cfn7rMz+kl8GcSGwIVawxT+v38CV0iQhD52/B
hMNRcDXYTQ/CP3S+MZDPPPpGA3WMAra0xIjwGg==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4wb82hpWHfTHjoDEPTacQsZYymluI6CeqhfMJCCOh4Q=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2026-06-12T07:14:15Z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2026-06-12T07:14:15Z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2026-06-12T02:43:26Z</cp:lastPrinted>
  <dcterms:created xsi:type="dcterms:W3CDTF">2021-01-04T12:03:55Z</dcterms:created>
  <dcterms:modified xsi:type="dcterms:W3CDTF">2026-06-12T02:43:40Z</dcterms:modified>
</cp:coreProperties>
</file>